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<sst xmlns="http://schemas.openxmlformats.org/spreadsheetml/2006/main" count="63" uniqueCount="42">
  <si>
    <t xml:space="preserve">MARINHA DO BRASIL</t>
  </si>
  <si>
    <t xml:space="preserve">DIRETORIA DE ABASTECIMENTO DA MARINHA</t>
  </si>
  <si>
    <t xml:space="preserve">MAPA COMPARATIVO DE PREÇOS</t>
  </si>
  <si>
    <t xml:space="preserve"> DISPENSA ELETRÔNICA Nº 14/2022</t>
  </si>
  <si>
    <t xml:space="preserve">ITEM</t>
  </si>
  <si>
    <t xml:space="preserve">DESCRIÇÃO</t>
  </si>
  <si>
    <t xml:space="preserve">UF</t>
  </si>
  <si>
    <t xml:space="preserve">QTD</t>
  </si>
  <si>
    <t xml:space="preserve">SEMOG</t>
  </si>
  <si>
    <t xml:space="preserve">SUPPLY VITAL</t>
  </si>
  <si>
    <t xml:space="preserve">SÓ MASSAS</t>
  </si>
  <si>
    <t xml:space="preserve">MEDIA VALORES UN</t>
  </si>
  <si>
    <t xml:space="preserve">PREÇO MEDIO</t>
  </si>
  <si>
    <t xml:space="preserve">Preço Unit.</t>
  </si>
  <si>
    <t xml:space="preserve">Preço do Item</t>
  </si>
  <si>
    <t xml:space="preserve">Preço Unit. Médio </t>
  </si>
  <si>
    <t xml:space="preserve">VALORES</t>
  </si>
  <si>
    <t xml:space="preserve">PIMENTÃO VERDE</t>
  </si>
  <si>
    <t xml:space="preserve">KG</t>
  </si>
  <si>
    <t xml:space="preserve">CHEIRO VERDE</t>
  </si>
  <si>
    <t xml:space="preserve">UN</t>
  </si>
  <si>
    <t xml:space="preserve">ALFACE CRESPA</t>
  </si>
  <si>
    <t xml:space="preserve">RUCULA</t>
  </si>
  <si>
    <t xml:space="preserve">AGRIAO </t>
  </si>
  <si>
    <t xml:space="preserve">ABOBRINHA ITALIANA</t>
  </si>
  <si>
    <t xml:space="preserve">BERINJELA</t>
  </si>
  <si>
    <t xml:space="preserve">BATATA INGLESA</t>
  </si>
  <si>
    <t xml:space="preserve">BETERRABA</t>
  </si>
  <si>
    <t xml:space="preserve">BROCOLIS AMERICANO</t>
  </si>
  <si>
    <t xml:space="preserve">TOMATE ITAILIANO</t>
  </si>
  <si>
    <t xml:space="preserve">CHUCHU</t>
  </si>
  <si>
    <t xml:space="preserve">CENOURA</t>
  </si>
  <si>
    <t xml:space="preserve">MORANGO</t>
  </si>
  <si>
    <t xml:space="preserve">BJ</t>
  </si>
  <si>
    <t xml:space="preserve">ABACAXI HAVAI</t>
  </si>
  <si>
    <t xml:space="preserve">AVEIA EM FLOCOS FINA</t>
  </si>
  <si>
    <t xml:space="preserve">MAIONESE 500GR</t>
  </si>
  <si>
    <t xml:space="preserve">LINGUIÇA CALABRESA</t>
  </si>
  <si>
    <t xml:space="preserve">GRÃO DE BICO</t>
  </si>
  <si>
    <t xml:space="preserve">FEIJÃO FRADINHO</t>
  </si>
  <si>
    <t xml:space="preserve">Menor Preço</t>
  </si>
  <si>
    <t xml:space="preserve">VALOR 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</si>
</sst>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[$R$-416]\ #,##0.00;[RED]\-[$R$-416]\ #,##0.00"/>
    <numFmt numFmtId="167" formatCode="#,##0.00"/>
  </numFmts>
  <fonts count="1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color rgb="FF000000"/>
      <name val="Calibri"/>
      <family val="2"/>
      <charset val="1"/>
    </font>
    <font>
      <b val="true"/>
      <sz val="15"/>
      <name val="Calibri"/>
      <family val="2"/>
      <charset val="1"/>
    </font>
    <font>
      <sz val="8"/>
      <name val="Courier New"/>
      <family val="0"/>
      <charset val="1"/>
    </font>
    <font>
      <sz val="15"/>
      <color rgb="FF000000"/>
      <name val="Calibri"/>
      <family val="2"/>
      <charset val="1"/>
    </font>
    <font>
      <b val="true"/>
      <sz val="13"/>
      <name val="Calibri"/>
      <family val="2"/>
      <charset val="1"/>
    </font>
    <font>
      <b val="true"/>
      <u val="single"/>
      <sz val="16"/>
      <name val="Calibri"/>
      <family val="2"/>
      <charset val="1"/>
    </font>
    <font>
      <sz val="13"/>
      <name val="Calibri"/>
      <family val="2"/>
      <charset val="1"/>
    </font>
    <font>
      <sz val="14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4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E0EFD4"/>
        <bgColor rgb="FFFFFFCC"/>
      </patternFill>
    </fill>
    <fill>
      <patternFill patternType="solid">
        <fgColor rgb="FFFFF2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2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3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" fillId="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1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3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1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1:N39"/>
  <sheetViews>
    <sheetView showFormulas="false" showGridLines="true" showRowColHeaders="true" showZeros="true" rightToLeft="false" tabSelected="true" showOutlineSymbols="true" defaultGridColor="true" view="normal" topLeftCell="B16" colorId="64" zoomScale="100" zoomScaleNormal="100" zoomScalePageLayoutView="100" workbookViewId="0">
      <selection pane="topLeft" activeCell="G35" activeCellId="0" sqref="G35"/>
    </sheetView>
  </sheetViews>
  <sheetFormatPr defaultRowHeight="16.15" zeroHeight="false" outlineLevelRow="0" outlineLevelCol="0"/>
  <cols>
    <col collapsed="false" customWidth="true" hidden="false" outlineLevel="0" max="2" min="1" style="1" width="8.67"/>
    <col collapsed="false" customWidth="true" hidden="false" outlineLevel="0" max="3" min="3" style="1" width="25.01"/>
    <col collapsed="false" customWidth="true" hidden="false" outlineLevel="0" max="4" min="4" style="1" width="11.86"/>
    <col collapsed="false" customWidth="true" hidden="false" outlineLevel="0" max="5" min="5" style="1" width="16.94"/>
    <col collapsed="false" customWidth="true" hidden="false" outlineLevel="0" max="6" min="6" style="1" width="22.79"/>
    <col collapsed="false" customWidth="true" hidden="false" outlineLevel="0" max="7" min="7" style="1" width="20.14"/>
    <col collapsed="false" customWidth="true" hidden="false" outlineLevel="0" max="8" min="8" style="1" width="23.08"/>
    <col collapsed="false" customWidth="true" hidden="false" outlineLevel="0" max="9" min="9" style="1" width="17.78"/>
    <col collapsed="false" customWidth="true" hidden="false" outlineLevel="0" max="10" min="10" style="1" width="19.04"/>
    <col collapsed="false" customWidth="true" hidden="false" outlineLevel="0" max="11" min="11" style="1" width="18.77"/>
    <col collapsed="false" customWidth="true" hidden="false" outlineLevel="0" max="12" min="12" style="1" width="8.67"/>
    <col collapsed="false" customWidth="true" hidden="false" outlineLevel="0" max="13" min="13" style="1" width="18.2"/>
    <col collapsed="false" customWidth="true" hidden="false" outlineLevel="0" max="14" min="14" style="1" width="20.83"/>
    <col collapsed="false" customWidth="true" hidden="false" outlineLevel="0" max="1025" min="15" style="1" width="8.67"/>
  </cols>
  <sheetData>
    <row r="1" customFormat="false" ht="18.55" hidden="false" customHeight="false" outlineLevel="0" collapsed="false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Format="false" ht="18.55" hidden="false" customHeight="false" outlineLevel="0" collapsed="false"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false" ht="18.55" hidden="false" customHeight="false" outlineLevel="0" collapsed="false">
      <c r="B3" s="3"/>
      <c r="C3" s="3"/>
      <c r="D3" s="3"/>
      <c r="E3" s="3"/>
      <c r="F3" s="3"/>
      <c r="G3" s="3"/>
      <c r="H3" s="4"/>
      <c r="I3" s="4"/>
      <c r="J3" s="4"/>
      <c r="K3" s="4"/>
      <c r="L3" s="5"/>
      <c r="M3" s="5"/>
      <c r="N3" s="5"/>
    </row>
    <row r="4" customFormat="false" ht="18.55" hidden="false" customHeight="false" outlineLevel="0" collapsed="false"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Format="false" ht="16.15" hidden="false" customHeight="false" outlineLevel="0" collapsed="false">
      <c r="B5" s="6"/>
      <c r="C5" s="6"/>
      <c r="D5" s="6"/>
      <c r="E5" s="6"/>
      <c r="F5" s="6"/>
      <c r="G5" s="6"/>
      <c r="H5" s="7"/>
      <c r="I5" s="7"/>
      <c r="J5" s="7"/>
      <c r="K5" s="7"/>
    </row>
    <row r="6" customFormat="false" ht="19.7" hidden="false" customHeight="false" outlineLevel="0" collapsed="false">
      <c r="B6" s="8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customFormat="false" ht="16.15" hidden="false" customHeight="false" outlineLevel="0" collapsed="false">
      <c r="B7" s="9"/>
      <c r="C7" s="10"/>
      <c r="D7" s="11"/>
      <c r="E7" s="12"/>
      <c r="F7" s="9"/>
      <c r="G7" s="9"/>
      <c r="H7" s="13"/>
      <c r="I7" s="13"/>
      <c r="J7" s="13"/>
      <c r="K7" s="13"/>
    </row>
    <row r="8" customFormat="false" ht="13.8" hidden="false" customHeight="true" outlineLevel="0" collapsed="false">
      <c r="B8" s="14" t="s">
        <v>4</v>
      </c>
      <c r="C8" s="15" t="s">
        <v>5</v>
      </c>
      <c r="D8" s="14" t="s">
        <v>6</v>
      </c>
      <c r="E8" s="14" t="s">
        <v>7</v>
      </c>
      <c r="F8" s="16" t="s">
        <v>8</v>
      </c>
      <c r="G8" s="16"/>
      <c r="H8" s="16" t="s">
        <v>9</v>
      </c>
      <c r="I8" s="16"/>
      <c r="J8" s="16" t="s">
        <v>10</v>
      </c>
      <c r="K8" s="16"/>
      <c r="L8" s="17" t="s">
        <v>11</v>
      </c>
      <c r="M8" s="17"/>
      <c r="N8" s="17" t="s">
        <v>12</v>
      </c>
    </row>
    <row r="9" customFormat="false" ht="22.65" hidden="false" customHeight="false" outlineLevel="0" collapsed="false">
      <c r="B9" s="14"/>
      <c r="C9" s="15"/>
      <c r="D9" s="14"/>
      <c r="E9" s="14"/>
      <c r="F9" s="18" t="s">
        <v>13</v>
      </c>
      <c r="G9" s="18" t="s">
        <v>14</v>
      </c>
      <c r="H9" s="18" t="s">
        <v>13</v>
      </c>
      <c r="I9" s="18" t="s">
        <v>14</v>
      </c>
      <c r="J9" s="19" t="s">
        <v>13</v>
      </c>
      <c r="K9" s="19" t="s">
        <v>14</v>
      </c>
      <c r="L9" s="18" t="s">
        <v>15</v>
      </c>
      <c r="M9" s="18"/>
      <c r="N9" s="19" t="s">
        <v>16</v>
      </c>
    </row>
    <row r="10" customFormat="false" ht="21.05" hidden="false" customHeight="false" outlineLevel="0" collapsed="false">
      <c r="B10" s="20" t="n">
        <v>1</v>
      </c>
      <c r="C10" s="21" t="s">
        <v>17</v>
      </c>
      <c r="D10" s="22" t="s">
        <v>18</v>
      </c>
      <c r="E10" s="23" t="n">
        <v>20</v>
      </c>
      <c r="F10" s="24" t="n">
        <v>8.9</v>
      </c>
      <c r="G10" s="24" t="n">
        <f aca="false">E10*F10</f>
        <v>178</v>
      </c>
      <c r="H10" s="24" t="n">
        <v>11</v>
      </c>
      <c r="I10" s="24" t="n">
        <f aca="false">H10*E10</f>
        <v>220</v>
      </c>
      <c r="J10" s="24" t="n">
        <v>12.5</v>
      </c>
      <c r="K10" s="24" t="n">
        <f aca="false">J10*E10</f>
        <v>250</v>
      </c>
      <c r="L10" s="25" t="n">
        <f aca="false">SUM(F10+H10+J10)/3</f>
        <v>10.8</v>
      </c>
      <c r="M10" s="25"/>
      <c r="N10" s="24" t="n">
        <f aca="false">SUM(G10+I10+K10)/3</f>
        <v>216</v>
      </c>
    </row>
    <row r="11" customFormat="false" ht="21.05" hidden="false" customHeight="false" outlineLevel="0" collapsed="false">
      <c r="B11" s="20" t="n">
        <v>2</v>
      </c>
      <c r="C11" s="21" t="s">
        <v>19</v>
      </c>
      <c r="D11" s="22" t="s">
        <v>20</v>
      </c>
      <c r="E11" s="23" t="n">
        <v>15</v>
      </c>
      <c r="F11" s="24" t="n">
        <v>4.9</v>
      </c>
      <c r="G11" s="24" t="n">
        <f aca="false">E11*F11</f>
        <v>73.5</v>
      </c>
      <c r="H11" s="24" t="n">
        <v>7</v>
      </c>
      <c r="I11" s="24" t="n">
        <f aca="false">H11*E11</f>
        <v>105</v>
      </c>
      <c r="J11" s="24" t="n">
        <v>8</v>
      </c>
      <c r="K11" s="24" t="n">
        <f aca="false">J11*E11</f>
        <v>120</v>
      </c>
      <c r="L11" s="25" t="n">
        <f aca="false">SUM(F11+H11+J11)/3</f>
        <v>6.63333333333333</v>
      </c>
      <c r="M11" s="25"/>
      <c r="N11" s="24" t="n">
        <f aca="false">SUM(G11+I11+K11)/3</f>
        <v>99.5</v>
      </c>
    </row>
    <row r="12" customFormat="false" ht="21.05" hidden="false" customHeight="false" outlineLevel="0" collapsed="false">
      <c r="B12" s="20" t="n">
        <v>3</v>
      </c>
      <c r="C12" s="21" t="s">
        <v>21</v>
      </c>
      <c r="D12" s="22" t="s">
        <v>20</v>
      </c>
      <c r="E12" s="23" t="n">
        <v>20</v>
      </c>
      <c r="F12" s="24" t="n">
        <v>2.99</v>
      </c>
      <c r="G12" s="24" t="n">
        <f aca="false">E12*F12</f>
        <v>59.8</v>
      </c>
      <c r="H12" s="24" t="n">
        <v>6</v>
      </c>
      <c r="I12" s="24" t="n">
        <f aca="false">H12*E12</f>
        <v>120</v>
      </c>
      <c r="J12" s="24" t="n">
        <v>5.5</v>
      </c>
      <c r="K12" s="24" t="n">
        <f aca="false">J12*E12</f>
        <v>110</v>
      </c>
      <c r="L12" s="25" t="n">
        <f aca="false">SUM(F12+H12+J12)/3</f>
        <v>4.83</v>
      </c>
      <c r="M12" s="25"/>
      <c r="N12" s="24" t="n">
        <f aca="false">SUM(G12+I12+K12)/3</f>
        <v>96.6</v>
      </c>
    </row>
    <row r="13" customFormat="false" ht="21.05" hidden="false" customHeight="false" outlineLevel="0" collapsed="false">
      <c r="B13" s="20" t="n">
        <v>4</v>
      </c>
      <c r="C13" s="21" t="s">
        <v>22</v>
      </c>
      <c r="D13" s="22" t="s">
        <v>20</v>
      </c>
      <c r="E13" s="23" t="n">
        <v>15</v>
      </c>
      <c r="F13" s="24" t="n">
        <v>1.9</v>
      </c>
      <c r="G13" s="24" t="n">
        <f aca="false">E13*F13</f>
        <v>28.5</v>
      </c>
      <c r="H13" s="24" t="n">
        <v>3.5</v>
      </c>
      <c r="I13" s="24" t="n">
        <f aca="false">H13*E13</f>
        <v>52.5</v>
      </c>
      <c r="J13" s="24" t="n">
        <v>4</v>
      </c>
      <c r="K13" s="24" t="n">
        <f aca="false">J13*E13</f>
        <v>60</v>
      </c>
      <c r="L13" s="25" t="n">
        <f aca="false">SUM(F13+H13+J13)/3</f>
        <v>3.13333333333333</v>
      </c>
      <c r="M13" s="25"/>
      <c r="N13" s="24" t="n">
        <f aca="false">SUM(G13+I13+K13)/3</f>
        <v>47</v>
      </c>
    </row>
    <row r="14" customFormat="false" ht="21.05" hidden="false" customHeight="false" outlineLevel="0" collapsed="false">
      <c r="B14" s="20" t="n">
        <v>5</v>
      </c>
      <c r="C14" s="21" t="s">
        <v>23</v>
      </c>
      <c r="D14" s="22" t="s">
        <v>20</v>
      </c>
      <c r="E14" s="23" t="n">
        <v>15</v>
      </c>
      <c r="F14" s="24" t="n">
        <v>1.9</v>
      </c>
      <c r="G14" s="24" t="n">
        <f aca="false">E14*F14</f>
        <v>28.5</v>
      </c>
      <c r="H14" s="24" t="n">
        <v>3.5</v>
      </c>
      <c r="I14" s="24" t="n">
        <f aca="false">H14*E14</f>
        <v>52.5</v>
      </c>
      <c r="J14" s="24" t="n">
        <v>4</v>
      </c>
      <c r="K14" s="24" t="n">
        <f aca="false">J14*E14</f>
        <v>60</v>
      </c>
      <c r="L14" s="25" t="n">
        <f aca="false">SUM(F14+H14+J14)/3</f>
        <v>3.13333333333333</v>
      </c>
      <c r="M14" s="25"/>
      <c r="N14" s="24" t="n">
        <f aca="false">SUM(G14+I14+K14)/3</f>
        <v>47</v>
      </c>
    </row>
    <row r="15" customFormat="false" ht="21.05" hidden="false" customHeight="false" outlineLevel="0" collapsed="false">
      <c r="B15" s="20" t="n">
        <v>6</v>
      </c>
      <c r="C15" s="21" t="s">
        <v>24</v>
      </c>
      <c r="D15" s="22" t="s">
        <v>18</v>
      </c>
      <c r="E15" s="23" t="n">
        <v>20</v>
      </c>
      <c r="F15" s="24" t="n">
        <v>3.99</v>
      </c>
      <c r="G15" s="24" t="n">
        <f aca="false">E15*F15</f>
        <v>79.8</v>
      </c>
      <c r="H15" s="24" t="n">
        <v>6</v>
      </c>
      <c r="I15" s="24" t="n">
        <f aca="false">H15*E15</f>
        <v>120</v>
      </c>
      <c r="J15" s="24" t="n">
        <v>4</v>
      </c>
      <c r="K15" s="24" t="n">
        <f aca="false">J15*E15</f>
        <v>80</v>
      </c>
      <c r="L15" s="25" t="n">
        <f aca="false">SUM(F15+H15+J15)/3</f>
        <v>4.66333333333333</v>
      </c>
      <c r="M15" s="25"/>
      <c r="N15" s="24" t="n">
        <f aca="false">SUM(G15+I15+K15)/3</f>
        <v>93.2666666666667</v>
      </c>
    </row>
    <row r="16" customFormat="false" ht="21.05" hidden="false" customHeight="false" outlineLevel="0" collapsed="false">
      <c r="B16" s="20" t="n">
        <v>7</v>
      </c>
      <c r="C16" s="21" t="s">
        <v>25</v>
      </c>
      <c r="D16" s="22" t="s">
        <v>18</v>
      </c>
      <c r="E16" s="23" t="n">
        <v>20</v>
      </c>
      <c r="F16" s="24" t="n">
        <v>5.9</v>
      </c>
      <c r="G16" s="24" t="n">
        <f aca="false">E16*F16</f>
        <v>118</v>
      </c>
      <c r="H16" s="24" t="n">
        <v>8</v>
      </c>
      <c r="I16" s="24" t="n">
        <f aca="false">H16*E16</f>
        <v>160</v>
      </c>
      <c r="J16" s="24" t="n">
        <v>8.5</v>
      </c>
      <c r="K16" s="24" t="n">
        <f aca="false">J16*E16</f>
        <v>170</v>
      </c>
      <c r="L16" s="25" t="n">
        <f aca="false">SUM(F16+H16+J16)/3</f>
        <v>7.46666666666667</v>
      </c>
      <c r="M16" s="25"/>
      <c r="N16" s="24" t="n">
        <f aca="false">SUM(G16+I16+K16)/3</f>
        <v>149.333333333333</v>
      </c>
    </row>
    <row r="17" customFormat="false" ht="19.5" hidden="false" customHeight="true" outlineLevel="0" collapsed="false">
      <c r="B17" s="20" t="n">
        <v>8</v>
      </c>
      <c r="C17" s="21" t="s">
        <v>26</v>
      </c>
      <c r="D17" s="22" t="s">
        <v>18</v>
      </c>
      <c r="E17" s="23" t="n">
        <v>50</v>
      </c>
      <c r="F17" s="24" t="n">
        <v>3.55</v>
      </c>
      <c r="G17" s="24" t="n">
        <f aca="false">E17*F17</f>
        <v>177.5</v>
      </c>
      <c r="H17" s="24" t="n">
        <v>5.5</v>
      </c>
      <c r="I17" s="24" t="n">
        <f aca="false">H17*E17</f>
        <v>275</v>
      </c>
      <c r="J17" s="24" t="n">
        <v>7</v>
      </c>
      <c r="K17" s="24" t="n">
        <f aca="false">J17*E17</f>
        <v>350</v>
      </c>
      <c r="L17" s="25" t="n">
        <f aca="false">SUM(F17+H17+J17)/3</f>
        <v>5.35</v>
      </c>
      <c r="M17" s="25"/>
      <c r="N17" s="24" t="n">
        <f aca="false">SUM(G17+I17+K17)/3</f>
        <v>267.5</v>
      </c>
    </row>
    <row r="18" customFormat="false" ht="21.05" hidden="false" customHeight="false" outlineLevel="0" collapsed="false">
      <c r="B18" s="20" t="n">
        <v>9</v>
      </c>
      <c r="C18" s="21" t="s">
        <v>27</v>
      </c>
      <c r="D18" s="22" t="s">
        <v>18</v>
      </c>
      <c r="E18" s="23" t="n">
        <v>20</v>
      </c>
      <c r="F18" s="24" t="n">
        <v>6</v>
      </c>
      <c r="G18" s="24" t="n">
        <f aca="false">E18*F18</f>
        <v>120</v>
      </c>
      <c r="H18" s="24" t="n">
        <v>8.9</v>
      </c>
      <c r="I18" s="24" t="n">
        <f aca="false">H18*E18</f>
        <v>178</v>
      </c>
      <c r="J18" s="24" t="n">
        <v>9</v>
      </c>
      <c r="K18" s="24" t="n">
        <f aca="false">J18*E18</f>
        <v>180</v>
      </c>
      <c r="L18" s="25" t="n">
        <f aca="false">SUM(F18+H18+J18)/3</f>
        <v>7.96666666666667</v>
      </c>
      <c r="M18" s="25"/>
      <c r="N18" s="24" t="n">
        <f aca="false">SUM(G18+I18+K18)/3</f>
        <v>159.333333333333</v>
      </c>
    </row>
    <row r="19" customFormat="false" ht="33" hidden="false" customHeight="false" outlineLevel="0" collapsed="false">
      <c r="B19" s="20" t="n">
        <v>10</v>
      </c>
      <c r="C19" s="21" t="s">
        <v>28</v>
      </c>
      <c r="D19" s="22" t="s">
        <v>18</v>
      </c>
      <c r="E19" s="23" t="n">
        <v>10</v>
      </c>
      <c r="F19" s="24" t="n">
        <v>7.99</v>
      </c>
      <c r="G19" s="24" t="n">
        <f aca="false">E19*F19</f>
        <v>79.9</v>
      </c>
      <c r="H19" s="24" t="n">
        <v>10</v>
      </c>
      <c r="I19" s="24" t="n">
        <f aca="false">H19*E19</f>
        <v>100</v>
      </c>
      <c r="J19" s="24" t="n">
        <v>9.5</v>
      </c>
      <c r="K19" s="24" t="n">
        <f aca="false">J19*E19</f>
        <v>95</v>
      </c>
      <c r="L19" s="25" t="n">
        <f aca="false">SUM(F19+H19+J19)/3</f>
        <v>9.16333333333333</v>
      </c>
      <c r="M19" s="25"/>
      <c r="N19" s="24" t="n">
        <f aca="false">SUM(G19+I19+K19)/3</f>
        <v>91.6333333333333</v>
      </c>
    </row>
    <row r="20" customFormat="false" ht="21.05" hidden="false" customHeight="false" outlineLevel="0" collapsed="false">
      <c r="B20" s="20" t="n">
        <v>11</v>
      </c>
      <c r="C20" s="21" t="s">
        <v>29</v>
      </c>
      <c r="D20" s="22" t="s">
        <v>18</v>
      </c>
      <c r="E20" s="23" t="n">
        <v>20</v>
      </c>
      <c r="F20" s="24" t="n">
        <v>9</v>
      </c>
      <c r="G20" s="24" t="n">
        <f aca="false">E20*F20</f>
        <v>180</v>
      </c>
      <c r="H20" s="24" t="n">
        <v>12</v>
      </c>
      <c r="I20" s="24" t="n">
        <f aca="false">H20*E20</f>
        <v>240</v>
      </c>
      <c r="J20" s="24" t="n">
        <v>13</v>
      </c>
      <c r="K20" s="24" t="n">
        <f aca="false">J20*E20</f>
        <v>260</v>
      </c>
      <c r="L20" s="25" t="n">
        <f aca="false">SUM(F20+H20+J20)/3</f>
        <v>11.3333333333333</v>
      </c>
      <c r="M20" s="25"/>
      <c r="N20" s="24" t="n">
        <f aca="false">SUM(G20+I20+K20)/3</f>
        <v>226.666666666667</v>
      </c>
    </row>
    <row r="21" customFormat="false" ht="21.05" hidden="false" customHeight="false" outlineLevel="0" collapsed="false">
      <c r="B21" s="20" t="n">
        <v>12</v>
      </c>
      <c r="C21" s="21" t="s">
        <v>30</v>
      </c>
      <c r="D21" s="22" t="s">
        <v>18</v>
      </c>
      <c r="E21" s="23" t="n">
        <v>40</v>
      </c>
      <c r="F21" s="24" t="n">
        <v>3.4</v>
      </c>
      <c r="G21" s="24" t="n">
        <f aca="false">E21*F21</f>
        <v>136</v>
      </c>
      <c r="H21" s="24" t="n">
        <v>6.5</v>
      </c>
      <c r="I21" s="24" t="n">
        <f aca="false">H21*E21</f>
        <v>260</v>
      </c>
      <c r="J21" s="24" t="n">
        <v>5.5</v>
      </c>
      <c r="K21" s="24" t="n">
        <f aca="false">J21*E21</f>
        <v>220</v>
      </c>
      <c r="L21" s="25" t="n">
        <f aca="false">SUM(F21+H21+J21)/3</f>
        <v>5.13333333333333</v>
      </c>
      <c r="M21" s="25"/>
      <c r="N21" s="24" t="n">
        <f aca="false">SUM(G21+I21+K21)/3</f>
        <v>205.333333333333</v>
      </c>
    </row>
    <row r="22" customFormat="false" ht="15" hidden="false" customHeight="true" outlineLevel="0" collapsed="false">
      <c r="B22" s="20" t="n">
        <v>13</v>
      </c>
      <c r="C22" s="21" t="s">
        <v>31</v>
      </c>
      <c r="D22" s="22" t="s">
        <v>18</v>
      </c>
      <c r="E22" s="23" t="n">
        <v>40</v>
      </c>
      <c r="F22" s="24" t="n">
        <v>9.8</v>
      </c>
      <c r="G22" s="24" t="n">
        <f aca="false">E22*F22</f>
        <v>392</v>
      </c>
      <c r="H22" s="24" t="n">
        <v>12.5</v>
      </c>
      <c r="I22" s="24" t="n">
        <f aca="false">H22*E22</f>
        <v>500</v>
      </c>
      <c r="J22" s="24" t="n">
        <v>11</v>
      </c>
      <c r="K22" s="24" t="n">
        <f aca="false">J22*E22</f>
        <v>440</v>
      </c>
      <c r="L22" s="25" t="n">
        <f aca="false">SUM(F22+H22+J22)/3</f>
        <v>11.1</v>
      </c>
      <c r="M22" s="25"/>
      <c r="N22" s="24" t="n">
        <f aca="false">SUM(G22+I22+K22)/3</f>
        <v>444</v>
      </c>
    </row>
    <row r="23" customFormat="false" ht="21.05" hidden="false" customHeight="false" outlineLevel="0" collapsed="false">
      <c r="B23" s="20" t="n">
        <v>14</v>
      </c>
      <c r="C23" s="21" t="s">
        <v>32</v>
      </c>
      <c r="D23" s="22" t="s">
        <v>33</v>
      </c>
      <c r="E23" s="23" t="n">
        <v>12</v>
      </c>
      <c r="F23" s="24" t="n">
        <v>7.5</v>
      </c>
      <c r="G23" s="24" t="n">
        <f aca="false">E23*F23</f>
        <v>90</v>
      </c>
      <c r="H23" s="24" t="n">
        <v>10</v>
      </c>
      <c r="I23" s="24" t="n">
        <f aca="false">H23*E23</f>
        <v>120</v>
      </c>
      <c r="J23" s="24" t="n">
        <v>9.5</v>
      </c>
      <c r="K23" s="24" t="n">
        <f aca="false">J23*E23</f>
        <v>114</v>
      </c>
      <c r="L23" s="25" t="n">
        <f aca="false">SUM(F23+H23+J23)/3</f>
        <v>9</v>
      </c>
      <c r="M23" s="25"/>
      <c r="N23" s="24" t="n">
        <f aca="false">SUM(G23+I23+K23)/3</f>
        <v>108</v>
      </c>
    </row>
    <row r="24" customFormat="false" ht="21.05" hidden="false" customHeight="false" outlineLevel="0" collapsed="false">
      <c r="B24" s="20" t="n">
        <v>15</v>
      </c>
      <c r="C24" s="21" t="s">
        <v>34</v>
      </c>
      <c r="D24" s="22" t="s">
        <v>18</v>
      </c>
      <c r="E24" s="23" t="n">
        <v>20</v>
      </c>
      <c r="F24" s="24" t="n">
        <v>5.95</v>
      </c>
      <c r="G24" s="24" t="n">
        <f aca="false">E24*F24</f>
        <v>119</v>
      </c>
      <c r="H24" s="24" t="n">
        <v>8.5</v>
      </c>
      <c r="I24" s="24" t="n">
        <f aca="false">H24*E24</f>
        <v>170</v>
      </c>
      <c r="J24" s="24" t="n">
        <v>9</v>
      </c>
      <c r="K24" s="24" t="n">
        <f aca="false">J24*E24</f>
        <v>180</v>
      </c>
      <c r="L24" s="25" t="n">
        <f aca="false">SUM(F24+H24+J24)/3</f>
        <v>7.81666666666667</v>
      </c>
      <c r="M24" s="25"/>
      <c r="N24" s="24" t="n">
        <f aca="false">SUM(G24+I24+K24)/3</f>
        <v>156.333333333333</v>
      </c>
    </row>
    <row r="25" customFormat="false" ht="33" hidden="false" customHeight="false" outlineLevel="0" collapsed="false">
      <c r="B25" s="20" t="n">
        <v>16</v>
      </c>
      <c r="C25" s="21" t="s">
        <v>35</v>
      </c>
      <c r="D25" s="22" t="s">
        <v>18</v>
      </c>
      <c r="E25" s="23" t="n">
        <v>20</v>
      </c>
      <c r="F25" s="24" t="n">
        <v>12</v>
      </c>
      <c r="G25" s="24" t="n">
        <f aca="false">E25*F25</f>
        <v>240</v>
      </c>
      <c r="H25" s="24" t="n">
        <v>15</v>
      </c>
      <c r="I25" s="24" t="n">
        <f aca="false">H25*E25</f>
        <v>300</v>
      </c>
      <c r="J25" s="24" t="n">
        <v>14.9</v>
      </c>
      <c r="K25" s="24" t="n">
        <f aca="false">J25*E25</f>
        <v>298</v>
      </c>
      <c r="L25" s="25" t="n">
        <f aca="false">SUM(F25+H25+J25)/3</f>
        <v>13.9666666666667</v>
      </c>
      <c r="M25" s="25"/>
      <c r="N25" s="24" t="n">
        <f aca="false">SUM(G25+I25+K25)/3</f>
        <v>279.333333333333</v>
      </c>
    </row>
    <row r="26" customFormat="false" ht="21.05" hidden="false" customHeight="false" outlineLevel="0" collapsed="false">
      <c r="B26" s="20" t="n">
        <v>17</v>
      </c>
      <c r="C26" s="21" t="s">
        <v>36</v>
      </c>
      <c r="D26" s="22" t="s">
        <v>18</v>
      </c>
      <c r="E26" s="23" t="n">
        <v>24</v>
      </c>
      <c r="F26" s="24" t="n">
        <v>6.3</v>
      </c>
      <c r="G26" s="24" t="n">
        <f aca="false">E26*F26</f>
        <v>151.2</v>
      </c>
      <c r="H26" s="24" t="n">
        <v>9</v>
      </c>
      <c r="I26" s="24" t="n">
        <f aca="false">H26*E26</f>
        <v>216</v>
      </c>
      <c r="J26" s="24" t="n">
        <v>10</v>
      </c>
      <c r="K26" s="24" t="n">
        <f aca="false">J26*E26</f>
        <v>240</v>
      </c>
      <c r="L26" s="25" t="n">
        <f aca="false">SUM(F26+H26+J26)/3</f>
        <v>8.43333333333333</v>
      </c>
      <c r="M26" s="25"/>
      <c r="N26" s="24" t="n">
        <f aca="false">SUM(G26+I26+K26)/3</f>
        <v>202.4</v>
      </c>
    </row>
    <row r="27" customFormat="false" ht="21.05" hidden="false" customHeight="false" outlineLevel="0" collapsed="false">
      <c r="B27" s="20" t="n">
        <v>18</v>
      </c>
      <c r="C27" s="21" t="s">
        <v>37</v>
      </c>
      <c r="D27" s="22" t="s">
        <v>18</v>
      </c>
      <c r="E27" s="23" t="n">
        <v>20</v>
      </c>
      <c r="F27" s="24" t="n">
        <v>16.5</v>
      </c>
      <c r="G27" s="24" t="n">
        <f aca="false">E27*F27</f>
        <v>330</v>
      </c>
      <c r="H27" s="24" t="n">
        <v>20</v>
      </c>
      <c r="I27" s="24" t="n">
        <f aca="false">H27*E27</f>
        <v>400</v>
      </c>
      <c r="J27" s="24" t="n">
        <v>21.5</v>
      </c>
      <c r="K27" s="24" t="n">
        <f aca="false">J27*E27</f>
        <v>430</v>
      </c>
      <c r="L27" s="25" t="n">
        <f aca="false">SUM(F27+H27+J27)/3</f>
        <v>19.3333333333333</v>
      </c>
      <c r="M27" s="25"/>
      <c r="N27" s="24" t="n">
        <f aca="false">SUM(G27+I27+K27)/3</f>
        <v>386.666666666667</v>
      </c>
    </row>
    <row r="28" customFormat="false" ht="21.05" hidden="false" customHeight="false" outlineLevel="0" collapsed="false">
      <c r="B28" s="20" t="n">
        <v>19</v>
      </c>
      <c r="C28" s="21" t="s">
        <v>38</v>
      </c>
      <c r="D28" s="22" t="s">
        <v>18</v>
      </c>
      <c r="E28" s="23" t="n">
        <v>40</v>
      </c>
      <c r="F28" s="24" t="n">
        <v>13.5</v>
      </c>
      <c r="G28" s="24" t="n">
        <f aca="false">E28*F28</f>
        <v>540</v>
      </c>
      <c r="H28" s="24" t="n">
        <v>16</v>
      </c>
      <c r="I28" s="24" t="n">
        <f aca="false">H28*E28</f>
        <v>640</v>
      </c>
      <c r="J28" s="24" t="n">
        <v>18</v>
      </c>
      <c r="K28" s="24" t="n">
        <f aca="false">J28*E28</f>
        <v>720</v>
      </c>
      <c r="L28" s="25" t="n">
        <f aca="false">SUM(F28+H28+J28)/3</f>
        <v>15.8333333333333</v>
      </c>
      <c r="M28" s="25"/>
      <c r="N28" s="24" t="n">
        <f aca="false">SUM(G28+I28+K28)/3</f>
        <v>633.333333333333</v>
      </c>
    </row>
    <row r="29" customFormat="false" ht="21.05" hidden="false" customHeight="false" outlineLevel="0" collapsed="false">
      <c r="B29" s="20" t="n">
        <v>20</v>
      </c>
      <c r="C29" s="21" t="s">
        <v>39</v>
      </c>
      <c r="D29" s="22" t="s">
        <v>18</v>
      </c>
      <c r="E29" s="23" t="n">
        <v>40</v>
      </c>
      <c r="F29" s="24" t="n">
        <v>10.5</v>
      </c>
      <c r="G29" s="24" t="n">
        <f aca="false">E29*F29</f>
        <v>420</v>
      </c>
      <c r="H29" s="24" t="n">
        <v>14.9</v>
      </c>
      <c r="I29" s="24" t="n">
        <f aca="false">H29*E29</f>
        <v>596</v>
      </c>
      <c r="J29" s="24" t="n">
        <v>12.5</v>
      </c>
      <c r="K29" s="24" t="n">
        <f aca="false">J29*E29</f>
        <v>500</v>
      </c>
      <c r="L29" s="25" t="n">
        <f aca="false">SUM(F29+H29+J29)/3</f>
        <v>12.6333333333333</v>
      </c>
      <c r="M29" s="25"/>
      <c r="N29" s="24" t="n">
        <f aca="false">SUM(G29+I29+K29)/3</f>
        <v>505.333333333333</v>
      </c>
    </row>
    <row r="30" customFormat="false" ht="17.35" hidden="false" customHeight="false" outlineLevel="0" collapsed="false">
      <c r="B30" s="26"/>
      <c r="C30" s="27"/>
      <c r="D30" s="28"/>
      <c r="E30" s="29"/>
      <c r="F30" s="30" t="s">
        <v>40</v>
      </c>
      <c r="G30" s="30" t="n">
        <f aca="false">SUM(G10:G29)</f>
        <v>3541.7</v>
      </c>
      <c r="H30" s="31"/>
      <c r="I30" s="31" t="n">
        <f aca="false">SUM(I10:I29)</f>
        <v>4825</v>
      </c>
      <c r="J30" s="32"/>
      <c r="K30" s="33" t="n">
        <f aca="false">SUM(K10:K29)</f>
        <v>4877</v>
      </c>
      <c r="L30" s="34" t="s">
        <v>41</v>
      </c>
      <c r="M30" s="34"/>
      <c r="N30" s="35" t="n">
        <f aca="false">SUM(N10:N29)</f>
        <v>4414.56666666667</v>
      </c>
    </row>
    <row r="38" customFormat="false" ht="15" hidden="false" customHeight="true" outlineLevel="0" collapsed="false"/>
    <row r="39" customFormat="false" ht="19.7" hidden="false" customHeight="false" outlineLevel="0" collapsed="false"/>
    <row r="40" customFormat="false" ht="19.7" hidden="false" customHeight="false" outlineLevel="0" collapsed="false"/>
    <row r="41" customFormat="false" ht="19.7" hidden="false" customHeight="false" outlineLevel="0" collapsed="false"/>
  </sheetData>
  <mergeCells count="34">
    <mergeCell ref="B1:N1"/>
    <mergeCell ref="B2:N2"/>
    <mergeCell ref="B4:N4"/>
    <mergeCell ref="B6:N6"/>
    <mergeCell ref="B8:B9"/>
    <mergeCell ref="C8:C9"/>
    <mergeCell ref="D8:D9"/>
    <mergeCell ref="E8:E9"/>
    <mergeCell ref="F8:G8"/>
    <mergeCell ref="H8:I8"/>
    <mergeCell ref="J8:K8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52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2021-08-17T16:34:23Z</dcterms:created>
  <dc:creator>3.SG-PL Vilar</dc:creator>
  <dc:description/>
  <dc:language>pt-BR</dc:language>
  <cp:lastModifiedBy/>
  <cp:lastPrinted>2022-03-17T15:50:52Z</cp:lastPrinted>
  <dcterms:modified xsi:type="dcterms:W3CDTF">2022-03-21T11:50:42Z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